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álculos" sheetId="1" r:id="rId4"/>
  </sheets>
  <definedNames/>
  <calcPr/>
  <extLst>
    <ext uri="GoogleSheetsCustomDataVersion1">
      <go:sheetsCustomData xmlns:go="http://customooxmlschemas.google.com/" r:id="rId5" roundtripDataSignature="AMtx7mhi/7eO2RgOPDtCC1G5JkplQ+TMpQ=="/>
    </ext>
  </extLst>
</workbook>
</file>

<file path=xl/sharedStrings.xml><?xml version="1.0" encoding="utf-8"?>
<sst xmlns="http://schemas.openxmlformats.org/spreadsheetml/2006/main" count="126" uniqueCount="49">
  <si>
    <t>ANEXO 21
TABLA XXXIV 
SALARIOS POR TIPO DE CONTRATO[18]</t>
  </si>
  <si>
    <t>Salario Base</t>
  </si>
  <si>
    <t>Contribución de empleador a prestaciones sociales</t>
  </si>
  <si>
    <t>Descripción</t>
  </si>
  <si>
    <t>Porcentaje</t>
  </si>
  <si>
    <t>Salud</t>
  </si>
  <si>
    <t>Pensión</t>
  </si>
  <si>
    <t>Caja de compensación</t>
  </si>
  <si>
    <t>Riesgos laborales (ARL)</t>
  </si>
  <si>
    <t>Intéres Cesantías</t>
  </si>
  <si>
    <t>Contratos a término fijo</t>
  </si>
  <si>
    <t>Salario base mensual</t>
  </si>
  <si>
    <t>Valor/Hora</t>
  </si>
  <si>
    <t>Valor/HoraExtra</t>
  </si>
  <si>
    <t>Auxilio de transporte mensual</t>
  </si>
  <si>
    <t>N/A</t>
  </si>
  <si>
    <t>Tipo de Contrato (C)</t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</si>
  <si>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1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</si>
  <si>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2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</si>
  <si>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3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</si>
  <si>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4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</si>
  <si>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5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</si>
  <si>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6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</si>
  <si>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7</t>
    </r>
  </si>
  <si>
    <r>
      <rPr>
        <rFont val="Times New Roman"/>
        <color rgb="FF000000"/>
        <sz val="9.0"/>
      </rPr>
      <t>C</t>
    </r>
    <r>
      <rPr>
        <rFont val="Times New Roman"/>
        <color rgb="FF000000"/>
        <sz val="9.0"/>
        <vertAlign val="subscript"/>
      </rPr>
      <t>8</t>
    </r>
  </si>
  <si>
    <t>Horas laborales ordinarias/semana</t>
  </si>
  <si>
    <t>Horas laborales/mes</t>
  </si>
  <si>
    <t>Días laborales/semana</t>
  </si>
  <si>
    <t>Días Laborales/año</t>
  </si>
  <si>
    <t>Horas Extra/semana</t>
  </si>
  <si>
    <t>Horas Extra/mes</t>
  </si>
  <si>
    <t>Total horas extra</t>
  </si>
  <si>
    <t>Días con hora extra /año</t>
  </si>
  <si>
    <t>Salario base mensual con horas extra</t>
  </si>
  <si>
    <t>Salud mensual</t>
  </si>
  <si>
    <t>Pensión mensual</t>
  </si>
  <si>
    <t>Caja de compensación mensual</t>
  </si>
  <si>
    <t>Riesgos laborales mensual</t>
  </si>
  <si>
    <t>Prima anual</t>
  </si>
  <si>
    <t>Prima mensual</t>
  </si>
  <si>
    <t>Cesantías anual</t>
  </si>
  <si>
    <t>Cesantías mensual</t>
  </si>
  <si>
    <t>Intéres Cesantías anual</t>
  </si>
  <si>
    <t>Intéres Cesantías mensual</t>
  </si>
  <si>
    <t>Vacaciones anual</t>
  </si>
  <si>
    <t>Vacaciones mensual</t>
  </si>
  <si>
    <t>Prestaciones sociales mensual</t>
  </si>
  <si>
    <t>Costo Contratación Total</t>
  </si>
  <si>
    <r>
      <rPr>
        <rFont val="Times New Roman"/>
        <color theme="1"/>
        <sz val="9.0"/>
      </rPr>
      <t>Costo de salario por hora (CSH</t>
    </r>
    <r>
      <rPr>
        <rFont val="Times New Roman"/>
        <color theme="1"/>
        <sz val="9.0"/>
        <vertAlign val="subscript"/>
      </rPr>
      <t>c</t>
    </r>
    <r>
      <rPr>
        <rFont val="Times New Roman"/>
        <color theme="1"/>
        <sz val="9.0"/>
      </rPr>
      <t>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</si>
</sst>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-&quot;$&quot;\ * #,##0_-;\-&quot;$&quot;\ * #,##0_-;_-&quot;$&quot;\ * &quot;-&quot;??_-;_-@"/>
    <numFmt numFmtId="165" formatCode="[$$]#,##0"/>
    <numFmt numFmtId="166" formatCode="[$$]#,##0.00"/>
    <numFmt numFmtId="167" formatCode="_-&quot;$&quot;\ * #,##0.00_-;\-&quot;$&quot;\ * #,##0.00_-;_-&quot;$&quot;\ * &quot;-&quot;??_-;_-@"/>
  </numFmts>
  <fonts count="8">
    <font>
      <sz val="10.0"/>
      <color rgb="FF000000"/>
      <name val="Arial"/>
    </font>
    <font>
      <sz val="9.0"/>
      <color theme="1"/>
      <name val="Times New Roman"/>
    </font>
    <font>
      <b/>
      <sz val="12.0"/>
      <color theme="1"/>
      <name val="Times New Roman"/>
    </font>
    <font>
      <sz val="9.0"/>
      <color rgb="FF000000"/>
      <name val="Times New Roman"/>
    </font>
    <font>
      <sz val="8.0"/>
      <color rgb="FF000000"/>
      <name val="Times New Roman"/>
    </font>
    <font/>
    <font>
      <sz val="8.0"/>
      <name val="Times New Roman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 readingOrder="0" vertical="top"/>
    </xf>
    <xf borderId="1" fillId="0" fontId="1" numFmtId="0" xfId="0" applyAlignment="1" applyBorder="1" applyFont="1">
      <alignment horizontal="center"/>
    </xf>
    <xf borderId="1" fillId="0" fontId="3" numFmtId="164" xfId="0" applyBorder="1" applyFont="1" applyNumberFormat="1"/>
    <xf borderId="2" fillId="0" fontId="4" numFmtId="0" xfId="0" applyAlignment="1" applyBorder="1" applyFont="1">
      <alignment horizontal="center"/>
    </xf>
    <xf borderId="3" fillId="0" fontId="5" numFmtId="0" xfId="0" applyBorder="1" applyFont="1"/>
    <xf borderId="4" fillId="0" fontId="6" numFmtId="0" xfId="0" applyAlignment="1" applyBorder="1" applyFont="1">
      <alignment horizontal="center"/>
    </xf>
    <xf borderId="1" fillId="0" fontId="6" numFmtId="0" xfId="0" applyAlignment="1" applyBorder="1" applyFont="1">
      <alignment horizontal="left"/>
    </xf>
    <xf borderId="1" fillId="0" fontId="6" numFmtId="9" xfId="0" applyAlignment="1" applyBorder="1" applyFont="1" applyNumberFormat="1">
      <alignment horizontal="right" shrinkToFit="0" wrapText="0"/>
    </xf>
    <xf borderId="1" fillId="0" fontId="6" numFmtId="10" xfId="0" applyAlignment="1" applyBorder="1" applyFont="1" applyNumberFormat="1">
      <alignment horizontal="right" shrinkToFit="0" wrapText="0"/>
    </xf>
    <xf borderId="0" fillId="0" fontId="7" numFmtId="0" xfId="0" applyAlignment="1" applyFont="1">
      <alignment horizontal="center"/>
    </xf>
    <xf borderId="1" fillId="0" fontId="6" numFmtId="0" xfId="0" applyAlignment="1" applyBorder="1" applyFont="1">
      <alignment horizontal="left" readingOrder="0"/>
    </xf>
    <xf borderId="2" fillId="0" fontId="3" numFmtId="0" xfId="0" applyAlignment="1" applyBorder="1" applyFont="1">
      <alignment horizontal="center"/>
    </xf>
    <xf borderId="5" fillId="0" fontId="5" numFmtId="0" xfId="0" applyBorder="1" applyFont="1"/>
    <xf borderId="1" fillId="0" fontId="1" numFmtId="0" xfId="0" applyAlignment="1" applyBorder="1" applyFont="1">
      <alignment readingOrder="0"/>
    </xf>
    <xf borderId="2" fillId="0" fontId="1" numFmtId="165" xfId="0" applyAlignment="1" applyBorder="1" applyFont="1" applyNumberFormat="1">
      <alignment horizontal="right" shrinkToFit="0" wrapText="0"/>
    </xf>
    <xf borderId="1" fillId="0" fontId="3" numFmtId="0" xfId="0" applyBorder="1" applyFont="1"/>
    <xf borderId="2" fillId="0" fontId="3" numFmtId="166" xfId="0" applyAlignment="1" applyBorder="1" applyFont="1" applyNumberFormat="1">
      <alignment horizontal="right" shrinkToFit="0" wrapText="0"/>
    </xf>
    <xf borderId="1" fillId="0" fontId="3" numFmtId="167" xfId="0" applyBorder="1" applyFont="1" applyNumberFormat="1"/>
    <xf borderId="2" fillId="0" fontId="1" numFmtId="165" xfId="0" applyAlignment="1" applyBorder="1" applyFont="1" applyNumberFormat="1">
      <alignment horizontal="center"/>
    </xf>
    <xf borderId="1" fillId="0" fontId="1" numFmtId="0" xfId="0" applyBorder="1" applyFont="1"/>
    <xf borderId="1" fillId="0" fontId="3" numFmtId="0" xfId="0" applyAlignment="1" applyBorder="1" applyFont="1">
      <alignment readingOrder="0"/>
    </xf>
    <xf borderId="0" fillId="0" fontId="7" numFmtId="166" xfId="0" applyFont="1" applyNumberFormat="1"/>
    <xf borderId="1" fillId="0" fontId="3" numFmtId="3" xfId="0" applyBorder="1" applyFont="1" applyNumberFormat="1"/>
    <xf borderId="1" fillId="0" fontId="3" numFmtId="164" xfId="0" applyAlignment="1" applyBorder="1" applyFont="1" applyNumberFormat="1">
      <alignment readingOrder="0"/>
    </xf>
    <xf borderId="1" fillId="0" fontId="3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2" width="14.43"/>
    <col customWidth="1" min="3" max="3" width="25.14"/>
    <col customWidth="1" min="4" max="4" width="11.86"/>
    <col customWidth="1" min="5" max="8" width="8.57"/>
    <col customWidth="1" min="9" max="11" width="9.86"/>
  </cols>
  <sheetData>
    <row r="1" ht="15.75" customHeight="1">
      <c r="A1" s="1"/>
      <c r="E1" s="2" t="s">
        <v>0</v>
      </c>
    </row>
    <row r="2" ht="15.75" customHeight="1">
      <c r="A2" s="1"/>
    </row>
    <row r="3" ht="15.75" customHeight="1">
      <c r="A3" s="1"/>
    </row>
    <row r="4" ht="15.75" customHeight="1">
      <c r="A4" s="3" t="s">
        <v>1</v>
      </c>
    </row>
    <row r="5" ht="15.75" customHeight="1">
      <c r="A5" s="4">
        <v>1174000.0</v>
      </c>
      <c r="C5" s="5" t="s">
        <v>2</v>
      </c>
      <c r="D5" s="6"/>
    </row>
    <row r="6" ht="15.75" customHeight="1">
      <c r="A6" s="4">
        <v>1174000.0</v>
      </c>
      <c r="C6" s="7" t="s">
        <v>3</v>
      </c>
      <c r="D6" s="7" t="s">
        <v>4</v>
      </c>
    </row>
    <row r="7" ht="15.75" customHeight="1">
      <c r="A7" s="4">
        <v>1388000.0</v>
      </c>
      <c r="C7" s="8" t="s">
        <v>5</v>
      </c>
      <c r="D7" s="9">
        <v>0.08</v>
      </c>
    </row>
    <row r="8" ht="15.75" customHeight="1">
      <c r="A8" s="4">
        <v>1042000.0</v>
      </c>
      <c r="C8" s="8" t="s">
        <v>6</v>
      </c>
      <c r="D8" s="10">
        <v>0.125</v>
      </c>
    </row>
    <row r="9" ht="15.75" customHeight="1">
      <c r="A9" s="4">
        <v>908526.0</v>
      </c>
      <c r="C9" s="8" t="s">
        <v>7</v>
      </c>
      <c r="D9" s="9">
        <v>0.04</v>
      </c>
    </row>
    <row r="10" ht="15.75" customHeight="1">
      <c r="A10" s="4">
        <v>908526.0</v>
      </c>
      <c r="C10" s="8" t="s">
        <v>8</v>
      </c>
      <c r="D10" s="10">
        <v>0.0437</v>
      </c>
      <c r="F10" s="11"/>
    </row>
    <row r="11" ht="15.75" customHeight="1">
      <c r="A11" s="4">
        <v>908526.0</v>
      </c>
      <c r="C11" s="12" t="s">
        <v>9</v>
      </c>
      <c r="D11" s="9">
        <v>0.12</v>
      </c>
    </row>
    <row r="12" ht="15.75" customHeight="1">
      <c r="A12" s="4">
        <v>1200000.0</v>
      </c>
    </row>
    <row r="13" ht="15.75" customHeight="1">
      <c r="A13" s="4">
        <v>952107.0</v>
      </c>
    </row>
    <row r="14" ht="15.75" customHeight="1">
      <c r="A14" s="4">
        <v>908526.0</v>
      </c>
      <c r="C14" s="13" t="s">
        <v>10</v>
      </c>
      <c r="D14" s="14"/>
      <c r="E14" s="14"/>
      <c r="F14" s="14"/>
      <c r="G14" s="14"/>
      <c r="H14" s="14"/>
      <c r="I14" s="14"/>
      <c r="J14" s="14"/>
      <c r="K14" s="6"/>
    </row>
    <row r="15" ht="15.75" customHeight="1">
      <c r="A15" s="4">
        <v>908526.0</v>
      </c>
      <c r="C15" s="15" t="s">
        <v>11</v>
      </c>
      <c r="D15" s="16">
        <f>AVERAGE(A5:A32)</f>
        <v>998524.8571</v>
      </c>
      <c r="E15" s="14"/>
      <c r="F15" s="14"/>
      <c r="G15" s="14"/>
      <c r="H15" s="14"/>
      <c r="I15" s="14"/>
      <c r="J15" s="14"/>
      <c r="K15" s="6"/>
    </row>
    <row r="16" ht="15.75" customHeight="1">
      <c r="A16" s="4">
        <v>908526.0</v>
      </c>
      <c r="C16" s="17" t="s">
        <v>12</v>
      </c>
      <c r="D16" s="18">
        <f>(D15/30)/8</f>
        <v>4160.520238</v>
      </c>
      <c r="E16" s="14"/>
      <c r="F16" s="14"/>
      <c r="G16" s="14"/>
      <c r="H16" s="14"/>
      <c r="I16" s="14"/>
      <c r="J16" s="14"/>
      <c r="K16" s="6"/>
    </row>
    <row r="17" ht="15.75" customHeight="1">
      <c r="A17" s="4">
        <v>908526.0</v>
      </c>
      <c r="C17" s="17" t="s">
        <v>13</v>
      </c>
      <c r="D17" s="18">
        <f>D16*1.25</f>
        <v>5200.650298</v>
      </c>
      <c r="E17" s="14"/>
      <c r="F17" s="14"/>
      <c r="G17" s="14"/>
      <c r="H17" s="14"/>
      <c r="I17" s="14"/>
      <c r="J17" s="14"/>
      <c r="K17" s="6"/>
    </row>
    <row r="18" ht="15.75" customHeight="1">
      <c r="A18" s="4">
        <v>908526.0</v>
      </c>
      <c r="C18" s="15" t="s">
        <v>14</v>
      </c>
      <c r="D18" s="19" t="s">
        <v>15</v>
      </c>
      <c r="E18" s="19" t="s">
        <v>15</v>
      </c>
      <c r="F18" s="19" t="s">
        <v>15</v>
      </c>
      <c r="G18" s="19" t="s">
        <v>15</v>
      </c>
      <c r="H18" s="19" t="s">
        <v>15</v>
      </c>
      <c r="I18" s="20">
        <v>106454.0</v>
      </c>
      <c r="J18" s="14"/>
      <c r="K18" s="6"/>
    </row>
    <row r="19" ht="15.75" customHeight="1">
      <c r="A19" s="4">
        <v>908526.0</v>
      </c>
      <c r="C19" s="21" t="s">
        <v>16</v>
      </c>
      <c r="D19" s="17" t="s">
        <v>17</v>
      </c>
      <c r="E19" s="17" t="s">
        <v>18</v>
      </c>
      <c r="F19" s="17" t="s">
        <v>19</v>
      </c>
      <c r="G19" s="17" t="s">
        <v>20</v>
      </c>
      <c r="H19" s="17" t="s">
        <v>21</v>
      </c>
      <c r="I19" s="17" t="s">
        <v>22</v>
      </c>
      <c r="J19" s="17" t="s">
        <v>23</v>
      </c>
      <c r="K19" s="17" t="s">
        <v>24</v>
      </c>
    </row>
    <row r="20" ht="15.75" customHeight="1">
      <c r="A20" s="4">
        <v>891000.0</v>
      </c>
      <c r="C20" s="22" t="s">
        <v>25</v>
      </c>
      <c r="D20" s="17">
        <v>20.0</v>
      </c>
      <c r="E20" s="17">
        <v>24.0</v>
      </c>
      <c r="F20" s="17">
        <v>30.0</v>
      </c>
      <c r="G20" s="17">
        <v>36.0</v>
      </c>
      <c r="H20" s="17">
        <v>40.0</v>
      </c>
      <c r="I20" s="17">
        <v>48.0</v>
      </c>
      <c r="J20" s="17">
        <v>50.0</v>
      </c>
      <c r="K20" s="17">
        <v>60.0</v>
      </c>
    </row>
    <row r="21" ht="15.75" customHeight="1">
      <c r="A21" s="4">
        <v>908526.0</v>
      </c>
      <c r="C21" s="17" t="s">
        <v>26</v>
      </c>
      <c r="D21" s="17">
        <f t="shared" ref="D21:K21" si="1">D20*4</f>
        <v>80</v>
      </c>
      <c r="E21" s="17">
        <f t="shared" si="1"/>
        <v>96</v>
      </c>
      <c r="F21" s="17">
        <f t="shared" si="1"/>
        <v>120</v>
      </c>
      <c r="G21" s="17">
        <f t="shared" si="1"/>
        <v>144</v>
      </c>
      <c r="H21" s="17">
        <f t="shared" si="1"/>
        <v>160</v>
      </c>
      <c r="I21" s="17">
        <f t="shared" si="1"/>
        <v>192</v>
      </c>
      <c r="J21" s="17">
        <f t="shared" si="1"/>
        <v>200</v>
      </c>
      <c r="K21" s="17">
        <f t="shared" si="1"/>
        <v>240</v>
      </c>
      <c r="L21" s="23"/>
    </row>
    <row r="22" ht="15.75" customHeight="1">
      <c r="A22" s="4">
        <v>908526.0</v>
      </c>
      <c r="C22" s="17" t="s">
        <v>27</v>
      </c>
      <c r="D22" s="15">
        <v>5.0</v>
      </c>
      <c r="E22" s="15">
        <v>6.0</v>
      </c>
      <c r="F22" s="15">
        <v>5.0</v>
      </c>
      <c r="G22" s="15">
        <v>6.0</v>
      </c>
      <c r="H22" s="15">
        <v>5.0</v>
      </c>
      <c r="I22" s="15">
        <v>6.0</v>
      </c>
      <c r="J22" s="15">
        <v>5.0</v>
      </c>
      <c r="K22" s="15">
        <v>6.0</v>
      </c>
    </row>
    <row r="23">
      <c r="A23" s="4">
        <v>1050000.0</v>
      </c>
      <c r="C23" s="17" t="s">
        <v>28</v>
      </c>
      <c r="D23" s="17">
        <f>D22*4*12</f>
        <v>240</v>
      </c>
      <c r="E23" s="22">
        <v>246.0</v>
      </c>
      <c r="F23" s="17">
        <f>F22*4*12</f>
        <v>240</v>
      </c>
      <c r="G23" s="22">
        <v>246.0</v>
      </c>
      <c r="H23" s="17">
        <f>H22*4*12</f>
        <v>240</v>
      </c>
      <c r="I23" s="22">
        <v>246.0</v>
      </c>
      <c r="J23" s="22">
        <f>(K23-12)</f>
        <v>234</v>
      </c>
      <c r="K23" s="22">
        <v>246.0</v>
      </c>
    </row>
    <row r="24" ht="15.75" customHeight="1">
      <c r="A24" s="4">
        <v>877803.0</v>
      </c>
      <c r="C24" s="17" t="s">
        <v>29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4" t="s">
        <v>15</v>
      </c>
      <c r="J24" s="24">
        <v>10.0</v>
      </c>
      <c r="K24" s="24">
        <v>12.0</v>
      </c>
    </row>
    <row r="25" ht="15.75" customHeight="1">
      <c r="A25" s="4">
        <v>950000.0</v>
      </c>
      <c r="C25" s="17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4" t="s">
        <v>15</v>
      </c>
      <c r="J25" s="24">
        <f t="shared" ref="J25:K25" si="2">J24*4</f>
        <v>40</v>
      </c>
      <c r="K25" s="24">
        <f t="shared" si="2"/>
        <v>48</v>
      </c>
    </row>
    <row r="26" ht="15.75" customHeight="1">
      <c r="A26" s="4">
        <v>950000.0</v>
      </c>
      <c r="C26" s="17" t="s">
        <v>31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4" t="s">
        <v>15</v>
      </c>
      <c r="J26" s="4">
        <f t="shared" ref="J26:K26" si="3">J25*$D$17</f>
        <v>208026.0119</v>
      </c>
      <c r="K26" s="4">
        <f t="shared" si="3"/>
        <v>249631.2143</v>
      </c>
    </row>
    <row r="27" ht="15.75" customHeight="1">
      <c r="A27" s="4">
        <v>950000.0</v>
      </c>
      <c r="C27" s="17" t="s">
        <v>32</v>
      </c>
      <c r="D27" s="25">
        <v>0.0</v>
      </c>
      <c r="E27" s="25">
        <v>0.0</v>
      </c>
      <c r="F27" s="25">
        <v>0.0</v>
      </c>
      <c r="G27" s="25">
        <v>0.0</v>
      </c>
      <c r="H27" s="25">
        <v>0.0</v>
      </c>
      <c r="I27" s="25">
        <v>0.0</v>
      </c>
      <c r="J27" s="24">
        <f>(5*4*12)</f>
        <v>240</v>
      </c>
      <c r="K27" s="24">
        <f>(6*4*12)</f>
        <v>288</v>
      </c>
    </row>
    <row r="28" ht="15.75" customHeight="1">
      <c r="A28" s="4">
        <v>1043000.0</v>
      </c>
      <c r="C28" s="26" t="s">
        <v>33</v>
      </c>
      <c r="D28" s="4">
        <f t="shared" ref="D28:I28" si="4">(D21*$D$16)</f>
        <v>332841.619</v>
      </c>
      <c r="E28" s="4">
        <f t="shared" si="4"/>
        <v>399409.9429</v>
      </c>
      <c r="F28" s="4">
        <f t="shared" si="4"/>
        <v>499262.4286</v>
      </c>
      <c r="G28" s="4">
        <f t="shared" si="4"/>
        <v>599114.9143</v>
      </c>
      <c r="H28" s="4">
        <f t="shared" si="4"/>
        <v>665683.2381</v>
      </c>
      <c r="I28" s="4">
        <f t="shared" si="4"/>
        <v>798819.8857</v>
      </c>
      <c r="J28" s="4">
        <f t="shared" ref="J28:K28" si="5">J26+$D$15</f>
        <v>1206550.869</v>
      </c>
      <c r="K28" s="4">
        <f t="shared" si="5"/>
        <v>1248156.071</v>
      </c>
    </row>
    <row r="29" ht="15.75" customHeight="1">
      <c r="A29" s="4">
        <v>1043000.0</v>
      </c>
      <c r="C29" s="15" t="s">
        <v>34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4">
        <f t="shared" ref="I29:K29" si="6">I$28*$D7</f>
        <v>63905.59086</v>
      </c>
      <c r="J29" s="4">
        <f t="shared" si="6"/>
        <v>96524.06952</v>
      </c>
      <c r="K29" s="4">
        <f t="shared" si="6"/>
        <v>99852.48571</v>
      </c>
    </row>
    <row r="30" ht="15.75" customHeight="1">
      <c r="A30" s="4">
        <v>1043000.0</v>
      </c>
      <c r="C30" s="15" t="s">
        <v>35</v>
      </c>
      <c r="D30" s="4" t="s">
        <v>15</v>
      </c>
      <c r="E30" s="4" t="s">
        <v>15</v>
      </c>
      <c r="F30" s="4" t="s">
        <v>15</v>
      </c>
      <c r="G30" s="4" t="s">
        <v>15</v>
      </c>
      <c r="H30" s="4" t="s">
        <v>15</v>
      </c>
      <c r="I30" s="4">
        <f t="shared" ref="I30:K30" si="7">I$28*$D8</f>
        <v>99852.48571</v>
      </c>
      <c r="J30" s="4">
        <f t="shared" si="7"/>
        <v>150818.8586</v>
      </c>
      <c r="K30" s="4">
        <f t="shared" si="7"/>
        <v>156019.5089</v>
      </c>
    </row>
    <row r="31" ht="15.75" customHeight="1">
      <c r="A31" s="4">
        <v>1043000.0</v>
      </c>
      <c r="C31" s="15" t="s">
        <v>36</v>
      </c>
      <c r="D31" s="4" t="s">
        <v>15</v>
      </c>
      <c r="E31" s="4" t="s">
        <v>15</v>
      </c>
      <c r="F31" s="4" t="s">
        <v>15</v>
      </c>
      <c r="G31" s="4" t="s">
        <v>15</v>
      </c>
      <c r="H31" s="4" t="s">
        <v>15</v>
      </c>
      <c r="I31" s="4">
        <f t="shared" ref="I31:K31" si="8">I$28*$D9</f>
        <v>31952.79543</v>
      </c>
      <c r="J31" s="4">
        <f t="shared" si="8"/>
        <v>48262.03476</v>
      </c>
      <c r="K31" s="4">
        <f t="shared" si="8"/>
        <v>49926.24286</v>
      </c>
    </row>
    <row r="32" ht="15.75" customHeight="1">
      <c r="A32" s="4">
        <v>1194000.0</v>
      </c>
      <c r="C32" s="15" t="s">
        <v>37</v>
      </c>
      <c r="D32" s="4">
        <f t="shared" ref="D32:K32" si="9">D28*$D$10</f>
        <v>14545.17875</v>
      </c>
      <c r="E32" s="4">
        <f t="shared" si="9"/>
        <v>17454.2145</v>
      </c>
      <c r="F32" s="4">
        <f t="shared" si="9"/>
        <v>21817.76813</v>
      </c>
      <c r="G32" s="4">
        <f t="shared" si="9"/>
        <v>26181.32175</v>
      </c>
      <c r="H32" s="4">
        <f t="shared" si="9"/>
        <v>29090.3575</v>
      </c>
      <c r="I32" s="4">
        <f t="shared" si="9"/>
        <v>34908.42901</v>
      </c>
      <c r="J32" s="4">
        <f t="shared" si="9"/>
        <v>52726.27298</v>
      </c>
      <c r="K32" s="4">
        <f t="shared" si="9"/>
        <v>54544.42032</v>
      </c>
    </row>
    <row r="33" ht="15.75" customHeight="1">
      <c r="C33" s="15" t="s">
        <v>38</v>
      </c>
      <c r="D33" s="25" t="s">
        <v>15</v>
      </c>
      <c r="E33" s="25" t="s">
        <v>15</v>
      </c>
      <c r="F33" s="25" t="s">
        <v>15</v>
      </c>
      <c r="G33" s="25" t="s">
        <v>15</v>
      </c>
      <c r="H33" s="25" t="s">
        <v>15</v>
      </c>
      <c r="I33" s="4">
        <f t="shared" ref="I33:K33" si="10">(I28+$I$18)*I23/360</f>
        <v>618603.8219</v>
      </c>
      <c r="J33" s="4">
        <f t="shared" si="10"/>
        <v>853453.1649</v>
      </c>
      <c r="K33" s="4">
        <f t="shared" si="10"/>
        <v>925650.2155</v>
      </c>
    </row>
    <row r="34" ht="15.75" customHeight="1">
      <c r="C34" s="15" t="s">
        <v>39</v>
      </c>
      <c r="D34" s="25" t="s">
        <v>15</v>
      </c>
      <c r="E34" s="25" t="s">
        <v>15</v>
      </c>
      <c r="F34" s="25" t="s">
        <v>15</v>
      </c>
      <c r="G34" s="25" t="s">
        <v>15</v>
      </c>
      <c r="H34" s="25" t="s">
        <v>15</v>
      </c>
      <c r="I34" s="4">
        <f t="shared" ref="I34:K34" si="11">I33/12</f>
        <v>51550.31849</v>
      </c>
      <c r="J34" s="4">
        <f t="shared" si="11"/>
        <v>71121.09707</v>
      </c>
      <c r="K34" s="4">
        <f t="shared" si="11"/>
        <v>77137.51796</v>
      </c>
    </row>
    <row r="35" ht="15.75" customHeight="1">
      <c r="C35" s="15" t="s">
        <v>40</v>
      </c>
      <c r="D35" s="25" t="s">
        <v>15</v>
      </c>
      <c r="E35" s="25" t="s">
        <v>15</v>
      </c>
      <c r="F35" s="25" t="s">
        <v>15</v>
      </c>
      <c r="G35" s="25" t="s">
        <v>15</v>
      </c>
      <c r="H35" s="25" t="s">
        <v>15</v>
      </c>
      <c r="I35" s="4">
        <f t="shared" ref="I35:K35" si="12">(I23*(I28+$I$18))/360</f>
        <v>618603.8219</v>
      </c>
      <c r="J35" s="4">
        <f t="shared" si="12"/>
        <v>853453.1649</v>
      </c>
      <c r="K35" s="4">
        <f t="shared" si="12"/>
        <v>925650.2155</v>
      </c>
    </row>
    <row r="36" ht="15.75" customHeight="1">
      <c r="C36" s="15" t="s">
        <v>41</v>
      </c>
      <c r="D36" s="25" t="s">
        <v>15</v>
      </c>
      <c r="E36" s="25" t="s">
        <v>15</v>
      </c>
      <c r="F36" s="25" t="s">
        <v>15</v>
      </c>
      <c r="G36" s="25" t="s">
        <v>15</v>
      </c>
      <c r="H36" s="25" t="s">
        <v>15</v>
      </c>
      <c r="I36" s="4">
        <f t="shared" ref="I36:K36" si="13">I35/12</f>
        <v>51550.31849</v>
      </c>
      <c r="J36" s="4">
        <f t="shared" si="13"/>
        <v>71121.09707</v>
      </c>
      <c r="K36" s="4">
        <f t="shared" si="13"/>
        <v>77137.51796</v>
      </c>
    </row>
    <row r="37" ht="15.75" customHeight="1">
      <c r="C37" s="15" t="s">
        <v>42</v>
      </c>
      <c r="D37" s="25" t="s">
        <v>15</v>
      </c>
      <c r="E37" s="25" t="s">
        <v>15</v>
      </c>
      <c r="F37" s="25" t="s">
        <v>15</v>
      </c>
      <c r="G37" s="25" t="s">
        <v>15</v>
      </c>
      <c r="H37" s="25" t="s">
        <v>15</v>
      </c>
      <c r="I37" s="4">
        <f t="shared" ref="I37:K37" si="14">(I35*I23*$D$11)/360</f>
        <v>50725.5134</v>
      </c>
      <c r="J37" s="4">
        <f t="shared" si="14"/>
        <v>66569.34686</v>
      </c>
      <c r="K37" s="4">
        <f t="shared" si="14"/>
        <v>75903.31767</v>
      </c>
    </row>
    <row r="38" ht="15.75" customHeight="1">
      <c r="C38" s="15" t="s">
        <v>43</v>
      </c>
      <c r="D38" s="25" t="s">
        <v>15</v>
      </c>
      <c r="E38" s="25" t="s">
        <v>15</v>
      </c>
      <c r="F38" s="25" t="s">
        <v>15</v>
      </c>
      <c r="G38" s="25" t="s">
        <v>15</v>
      </c>
      <c r="H38" s="25" t="s">
        <v>15</v>
      </c>
      <c r="I38" s="4">
        <f t="shared" ref="I38:K38" si="15">I37/12</f>
        <v>4227.126116</v>
      </c>
      <c r="J38" s="4">
        <f t="shared" si="15"/>
        <v>5547.445572</v>
      </c>
      <c r="K38" s="4">
        <f t="shared" si="15"/>
        <v>6325.276472</v>
      </c>
    </row>
    <row r="39" ht="15.75" customHeight="1">
      <c r="C39" s="15" t="s">
        <v>44</v>
      </c>
      <c r="D39" s="25" t="s">
        <v>15</v>
      </c>
      <c r="E39" s="25" t="s">
        <v>15</v>
      </c>
      <c r="F39" s="25" t="s">
        <v>15</v>
      </c>
      <c r="G39" s="25" t="s">
        <v>15</v>
      </c>
      <c r="H39" s="25" t="s">
        <v>15</v>
      </c>
      <c r="I39" s="4">
        <f t="shared" ref="I39:K39" si="16">($D$15*I23)/720</f>
        <v>341162.6595</v>
      </c>
      <c r="J39" s="4">
        <f t="shared" si="16"/>
        <v>324520.5786</v>
      </c>
      <c r="K39" s="4">
        <f t="shared" si="16"/>
        <v>341162.6595</v>
      </c>
    </row>
    <row r="40" ht="15.75" customHeight="1">
      <c r="C40" s="15" t="s">
        <v>45</v>
      </c>
      <c r="D40" s="25" t="s">
        <v>15</v>
      </c>
      <c r="E40" s="25" t="s">
        <v>15</v>
      </c>
      <c r="F40" s="25" t="s">
        <v>15</v>
      </c>
      <c r="G40" s="25" t="s">
        <v>15</v>
      </c>
      <c r="H40" s="25" t="s">
        <v>15</v>
      </c>
      <c r="I40" s="4">
        <f t="shared" ref="I40:K40" si="17">I39/12</f>
        <v>28430.22163</v>
      </c>
      <c r="J40" s="4">
        <f t="shared" si="17"/>
        <v>27043.38155</v>
      </c>
      <c r="K40" s="4">
        <f t="shared" si="17"/>
        <v>28430.22163</v>
      </c>
    </row>
    <row r="41" ht="15.75" customHeight="1">
      <c r="C41" s="15" t="s">
        <v>46</v>
      </c>
      <c r="D41" s="4">
        <f t="shared" ref="D41:H41" si="18">D32</f>
        <v>14545.17875</v>
      </c>
      <c r="E41" s="4">
        <f t="shared" si="18"/>
        <v>17454.2145</v>
      </c>
      <c r="F41" s="4">
        <f t="shared" si="18"/>
        <v>21817.76813</v>
      </c>
      <c r="G41" s="4">
        <f t="shared" si="18"/>
        <v>26181.32175</v>
      </c>
      <c r="H41" s="4">
        <f t="shared" si="18"/>
        <v>29090.3575</v>
      </c>
      <c r="I41" s="4">
        <f t="shared" ref="I41:K41" si="19">I29+I30+I31+I32+I34+I36+I38+I40</f>
        <v>366377.2857</v>
      </c>
      <c r="J41" s="4">
        <f t="shared" si="19"/>
        <v>523164.2572</v>
      </c>
      <c r="K41" s="4">
        <f t="shared" si="19"/>
        <v>549373.1918</v>
      </c>
    </row>
    <row r="42" ht="15.75" customHeight="1">
      <c r="C42" s="21" t="s">
        <v>47</v>
      </c>
      <c r="D42" s="4">
        <f t="shared" ref="D42:H42" si="20">D32+D28</f>
        <v>347386.7978</v>
      </c>
      <c r="E42" s="4">
        <f t="shared" si="20"/>
        <v>416864.1574</v>
      </c>
      <c r="F42" s="4">
        <f t="shared" si="20"/>
        <v>521080.1967</v>
      </c>
      <c r="G42" s="4">
        <f t="shared" si="20"/>
        <v>625296.236</v>
      </c>
      <c r="H42" s="4">
        <f t="shared" si="20"/>
        <v>694773.5956</v>
      </c>
      <c r="I42" s="4">
        <f t="shared" ref="I42:K42" si="21">I28+$I$18+I41</f>
        <v>1271651.171</v>
      </c>
      <c r="J42" s="4">
        <f t="shared" si="21"/>
        <v>1836169.126</v>
      </c>
      <c r="K42" s="4">
        <f t="shared" si="21"/>
        <v>1903983.263</v>
      </c>
    </row>
    <row r="43" ht="15.75" customHeight="1">
      <c r="C43" s="21" t="s">
        <v>48</v>
      </c>
      <c r="D43" s="4">
        <f t="shared" ref="D43:K43" si="22">D42/D21</f>
        <v>4342.334973</v>
      </c>
      <c r="E43" s="4">
        <f t="shared" si="22"/>
        <v>4342.334973</v>
      </c>
      <c r="F43" s="4">
        <f t="shared" si="22"/>
        <v>4342.334973</v>
      </c>
      <c r="G43" s="4">
        <f t="shared" si="22"/>
        <v>4342.334973</v>
      </c>
      <c r="H43" s="4">
        <f t="shared" si="22"/>
        <v>4342.334973</v>
      </c>
      <c r="I43" s="4">
        <f t="shared" si="22"/>
        <v>6623.183185</v>
      </c>
      <c r="J43" s="4">
        <f t="shared" si="22"/>
        <v>9180.845631</v>
      </c>
      <c r="K43" s="4">
        <f t="shared" si="22"/>
        <v>7933.263597</v>
      </c>
    </row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8">
    <mergeCell ref="E1:I3"/>
    <mergeCell ref="C5:D5"/>
    <mergeCell ref="F10:J10"/>
    <mergeCell ref="C14:K14"/>
    <mergeCell ref="D15:K15"/>
    <mergeCell ref="D16:K16"/>
    <mergeCell ref="D17:K17"/>
    <mergeCell ref="I18:K1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2021-05-02T18:28:42Z</dcterms:created>
  <dc:creator>Usuario</dc:creator>
</cp:coreProperties>
</file>